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7630" windowHeight="12690" activeTab="3"/>
  </bookViews>
  <sheets>
    <sheet name="1 кв" sheetId="4" r:id="rId1"/>
    <sheet name="2 кв" sheetId="5" r:id="rId2"/>
    <sheet name="3 кв " sheetId="6" r:id="rId3"/>
    <sheet name="4 кв" sheetId="7" r:id="rId4"/>
  </sheets>
  <calcPr calcId="125725"/>
</workbook>
</file>

<file path=xl/calcChain.xml><?xml version="1.0" encoding="utf-8"?>
<calcChain xmlns="http://schemas.openxmlformats.org/spreadsheetml/2006/main">
  <c r="L9" i="6"/>
  <c r="K9"/>
  <c r="J9"/>
  <c r="I9"/>
  <c r="H9"/>
  <c r="G9"/>
  <c r="D9"/>
  <c r="C10" i="5" l="1"/>
  <c r="C8" i="6" s="1"/>
  <c r="C9" s="1"/>
  <c r="G8" i="5"/>
  <c r="I8"/>
  <c r="H8"/>
  <c r="J8"/>
  <c r="C8" l="1"/>
  <c r="C13" s="1"/>
  <c r="L13" i="7"/>
  <c r="K13"/>
  <c r="J13"/>
  <c r="I13"/>
  <c r="H13"/>
  <c r="G13"/>
  <c r="D13"/>
  <c r="E10"/>
  <c r="D10"/>
  <c r="K8"/>
  <c r="I8"/>
  <c r="G8"/>
  <c r="E8"/>
  <c r="E13" s="1"/>
  <c r="D8"/>
  <c r="L8" i="5"/>
  <c r="E8" s="1"/>
  <c r="K8"/>
  <c r="K13" s="1"/>
  <c r="G8" i="4"/>
  <c r="I8"/>
  <c r="I13" s="1"/>
  <c r="K8"/>
  <c r="D8"/>
  <c r="D13" s="1"/>
  <c r="H8"/>
  <c r="J8"/>
  <c r="L8"/>
  <c r="D10"/>
  <c r="E10"/>
  <c r="C13"/>
  <c r="G13"/>
  <c r="H13"/>
  <c r="J13"/>
  <c r="K13"/>
  <c r="L13"/>
  <c r="D8" i="5"/>
  <c r="D13" s="1"/>
  <c r="D10"/>
  <c r="E10"/>
  <c r="G13"/>
  <c r="H13"/>
  <c r="I13"/>
  <c r="J13"/>
  <c r="L13"/>
  <c r="F10" l="1"/>
  <c r="E8" i="4"/>
  <c r="F10"/>
  <c r="F8"/>
  <c r="E13"/>
  <c r="F8" i="5"/>
  <c r="E13"/>
  <c r="E8" i="6" l="1"/>
  <c r="E9" s="1"/>
  <c r="D8"/>
  <c r="C10" i="7" l="1"/>
  <c r="C13" s="1"/>
  <c r="F8" i="6"/>
  <c r="F10" i="7" l="1"/>
</calcChain>
</file>

<file path=xl/sharedStrings.xml><?xml version="1.0" encoding="utf-8"?>
<sst xmlns="http://schemas.openxmlformats.org/spreadsheetml/2006/main" count="120" uniqueCount="48">
  <si>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</si>
  <si>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</si>
  <si>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</si>
  <si>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</si>
  <si>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</si>
  <si>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</si>
  <si>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</si>
  <si>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</si>
  <si>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</si>
  <si>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</si>
  <si>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 них</t>
  </si>
  <si>
    <t>Інші видатки-всього</t>
  </si>
  <si>
    <t>підпис</t>
  </si>
  <si>
    <t>Директор</t>
  </si>
  <si>
    <t>Окремі заходи по реалізації програм</t>
  </si>
  <si>
    <t>квітень</t>
  </si>
  <si>
    <t>травень</t>
  </si>
  <si>
    <t>червень</t>
  </si>
  <si>
    <t>жовтень</t>
  </si>
  <si>
    <t>листопад</t>
  </si>
  <si>
    <t>грудень</t>
  </si>
  <si>
    <t>1</t>
  </si>
  <si>
    <t>1.1</t>
  </si>
  <si>
    <t>Звіт про використання бюджетних коштів за І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</si>
  <si>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тис.грн.</t>
  </si>
  <si>
    <t>Залишок                      на 01.01.2021р.</t>
  </si>
  <si>
    <t>КПКВ 0611142 "Інші програми та заходи у сфері освіти"</t>
  </si>
  <si>
    <t xml:space="preserve">Павлоградська загальноосвітня школа І-ІІІ ступенів №1 Павлоградської міської ради </t>
  </si>
  <si>
    <t>Звіт про використання бюджетних коштів за ІI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</si>
  <si>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тис.грн.</t>
  </si>
  <si>
    <t>I квартал 2021 року</t>
  </si>
  <si>
    <t>Віктор ГАЛУХ</t>
  </si>
  <si>
    <t>Залишок                      на 01.04.2021р.</t>
  </si>
  <si>
    <t>IІ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</si>
  <si>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тис.грн.</t>
  </si>
  <si>
    <t>Звіт про використання бюджетних коштів за ІV квартал 2021 року</t>
  </si>
  <si>
    <t>IV квартал 2021 року</t>
  </si>
  <si>
    <t>Залишок                      на 01.10.2021р.</t>
  </si>
  <si>
    <t>Т.в.о. директора</t>
  </si>
  <si>
    <t>Наталія МЯСНИКОВА</t>
  </si>
  <si>
    <t>Олена ЛЕОНОВА</t>
  </si>
  <si>
    <t xml:space="preserve">Павлоградська загальноосвітня школа І-ІІІ ступенів № 1 Павлоградської міської ради Дніпропетровської області </t>
  </si>
  <si>
    <t>КПКВК  0611142   "Інші програми та заходи у сфері освіти"</t>
  </si>
  <si>
    <t>Звіт про використання бюджетних коштів за 4 квартал 2021 року</t>
  </si>
  <si>
    <t>Залишок                      на 31.09.2021р.</t>
  </si>
  <si>
    <t>4 квартал 2021 року</t>
  </si>
  <si>
    <t>Головний бухгалтер</t>
  </si>
  <si>
    <t>Тетяна ПРУДІУС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</si>
</sst>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7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3" fillId="2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12" fillId="2" borderId="1" xfId="0" applyNumberFormat="1" applyFont="1" applyFill="1" applyBorder="1"/>
    <xf numFmtId="0" fontId="11" fillId="0" borderId="1" xfId="0" applyFont="1" applyBorder="1" applyAlignment="1">
      <alignment horizontal="justify" vertical="center"/>
    </xf>
    <xf numFmtId="2" fontId="11" fillId="2" borderId="1" xfId="0" applyNumberFormat="1" applyFont="1" applyFill="1" applyBorder="1"/>
    <xf numFmtId="49" fontId="11" fillId="0" borderId="3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justify" vertical="center"/>
    </xf>
    <xf numFmtId="2" fontId="12" fillId="2" borderId="8" xfId="0" applyNumberFormat="1" applyFont="1" applyFill="1" applyBorder="1"/>
    <xf numFmtId="49" fontId="11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justify" vertical="center"/>
    </xf>
    <xf numFmtId="2" fontId="12" fillId="0" borderId="13" xfId="0" applyNumberFormat="1" applyFont="1" applyBorder="1"/>
    <xf numFmtId="0" fontId="6" fillId="0" borderId="1" xfId="0" applyFont="1" applyBorder="1" applyAlignment="1">
      <alignment horizontal="center" vertical="center"/>
    </xf>
    <xf numFmtId="2" fontId="3" fillId="2" borderId="8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/>
    </xf>
    <xf numFmtId="2" fontId="6" fillId="2" borderId="0" xfId="0" applyNumberFormat="1" applyFont="1" applyFill="1" applyBorder="1"/>
    <xf numFmtId="2" fontId="10" fillId="2" borderId="0" xfId="0" applyNumberFormat="1" applyFont="1" applyFill="1" applyBorder="1"/>
    <xf numFmtId="0" fontId="6" fillId="0" borderId="0" xfId="0" applyFont="1" applyBorder="1" applyAlignment="1">
      <alignment horizontal="justify" vertical="center"/>
    </xf>
    <xf numFmtId="2" fontId="6" fillId="0" borderId="0" xfId="0" applyNumberFormat="1" applyFont="1" applyBorder="1"/>
    <xf numFmtId="2" fontId="10" fillId="0" borderId="0" xfId="0" applyNumberFormat="1" applyFont="1" applyBorder="1"/>
    <xf numFmtId="49" fontId="1" fillId="0" borderId="0" xfId="0" applyNumberFormat="1" applyFont="1" applyBorder="1"/>
    <xf numFmtId="0" fontId="1" fillId="0" borderId="0" xfId="0" applyFont="1" applyBorder="1"/>
    <xf numFmtId="0" fontId="4" fillId="0" borderId="0" xfId="0" applyFont="1" applyBorder="1"/>
    <xf numFmtId="0" fontId="3" fillId="0" borderId="0" xfId="0" applyFont="1" applyBorder="1"/>
    <xf numFmtId="0" fontId="12" fillId="0" borderId="13" xfId="0" applyFont="1" applyBorder="1" applyAlignment="1">
      <alignment horizontal="justify" vertical="center"/>
    </xf>
    <xf numFmtId="2" fontId="12" fillId="2" borderId="24" xfId="0" applyNumberFormat="1" applyFont="1" applyFill="1" applyBorder="1"/>
    <xf numFmtId="2" fontId="12" fillId="2" borderId="25" xfId="0" applyNumberFormat="1" applyFont="1" applyFill="1" applyBorder="1"/>
    <xf numFmtId="2" fontId="12" fillId="2" borderId="26" xfId="0" applyNumberFormat="1" applyFont="1" applyFill="1" applyBorder="1"/>
    <xf numFmtId="0" fontId="6" fillId="0" borderId="1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2" fontId="12" fillId="2" borderId="30" xfId="0" applyNumberFormat="1" applyFont="1" applyFill="1" applyBorder="1"/>
    <xf numFmtId="2" fontId="12" fillId="2" borderId="22" xfId="0" applyNumberFormat="1" applyFont="1" applyFill="1" applyBorder="1"/>
    <xf numFmtId="0" fontId="11" fillId="0" borderId="22" xfId="0" applyFont="1" applyBorder="1" applyAlignment="1">
      <alignment horizontal="justify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showWhiteSpace="0" view="pageLayout" workbookViewId="0">
      <selection activeCell="C10" sqref="C1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60" t="s">
        <v>23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8.75">
      <c r="A2" s="61" t="s">
        <v>27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8.75">
      <c r="A3" s="61" t="s">
        <v>26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6.5" thickBot="1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15.75">
      <c r="A5" s="63" t="s">
        <v>0</v>
      </c>
      <c r="B5" s="66" t="s">
        <v>9</v>
      </c>
      <c r="C5" s="69" t="s">
        <v>25</v>
      </c>
      <c r="D5" s="72" t="s">
        <v>30</v>
      </c>
      <c r="E5" s="56"/>
      <c r="F5" s="56"/>
      <c r="G5" s="56" t="s">
        <v>4</v>
      </c>
      <c r="H5" s="56"/>
      <c r="I5" s="56"/>
      <c r="J5" s="56"/>
      <c r="K5" s="56"/>
      <c r="L5" s="57"/>
    </row>
    <row r="6" spans="1:12" ht="15.75">
      <c r="A6" s="64"/>
      <c r="B6" s="67"/>
      <c r="C6" s="70"/>
      <c r="D6" s="73"/>
      <c r="E6" s="58"/>
      <c r="F6" s="58"/>
      <c r="G6" s="58" t="s">
        <v>5</v>
      </c>
      <c r="H6" s="58"/>
      <c r="I6" s="58" t="s">
        <v>6</v>
      </c>
      <c r="J6" s="58"/>
      <c r="K6" s="58" t="s">
        <v>7</v>
      </c>
      <c r="L6" s="59"/>
    </row>
    <row r="7" spans="1:12" ht="46.5" customHeight="1" thickBot="1">
      <c r="A7" s="65"/>
      <c r="B7" s="68"/>
      <c r="C7" s="71"/>
      <c r="D7" s="19" t="s">
        <v>1</v>
      </c>
      <c r="E7" s="11" t="s">
        <v>2</v>
      </c>
      <c r="F7" s="13" t="s">
        <v>3</v>
      </c>
      <c r="G7" s="11" t="s">
        <v>1</v>
      </c>
      <c r="H7" s="12" t="s">
        <v>2</v>
      </c>
      <c r="I7" s="11" t="s">
        <v>1</v>
      </c>
      <c r="J7" s="12" t="s">
        <v>2</v>
      </c>
      <c r="K7" s="11" t="s">
        <v>1</v>
      </c>
      <c r="L7" s="8" t="s">
        <v>2</v>
      </c>
    </row>
    <row r="8" spans="1:12" s="2" customFormat="1" ht="18">
      <c r="A8" s="24" t="s">
        <v>21</v>
      </c>
      <c r="B8" s="22" t="s">
        <v>11</v>
      </c>
      <c r="C8" s="21">
        <v>0</v>
      </c>
      <c r="D8" s="21">
        <f t="shared" ref="D8:E10" si="0">G8+I8+K8</f>
        <v>7.5600000000000005</v>
      </c>
      <c r="E8" s="21">
        <f t="shared" si="0"/>
        <v>4.1340000000000003</v>
      </c>
      <c r="F8" s="21">
        <f>E8/(D8+C8)*100</f>
        <v>54.682539682539691</v>
      </c>
      <c r="G8" s="21">
        <f t="shared" ref="G8:L8" si="1">SUM(G10:G10)</f>
        <v>2.52</v>
      </c>
      <c r="H8" s="21">
        <f t="shared" si="1"/>
        <v>0</v>
      </c>
      <c r="I8" s="21">
        <f t="shared" si="1"/>
        <v>2.52</v>
      </c>
      <c r="J8" s="21">
        <f t="shared" si="1"/>
        <v>2.1749999999999998</v>
      </c>
      <c r="K8" s="21">
        <f t="shared" si="1"/>
        <v>2.52</v>
      </c>
      <c r="L8" s="21">
        <f t="shared" si="1"/>
        <v>1.9590000000000001</v>
      </c>
    </row>
    <row r="9" spans="1:12" s="2" customFormat="1" ht="18">
      <c r="A9" s="24"/>
      <c r="B9" s="22" t="s">
        <v>10</v>
      </c>
      <c r="C9" s="21"/>
      <c r="D9" s="23"/>
      <c r="E9" s="21"/>
      <c r="F9" s="21"/>
      <c r="G9" s="23"/>
      <c r="H9" s="23"/>
      <c r="I9" s="23"/>
      <c r="J9" s="23"/>
      <c r="K9" s="23"/>
      <c r="L9" s="23"/>
    </row>
    <row r="10" spans="1:12" s="2" customFormat="1" ht="18">
      <c r="A10" s="25" t="s">
        <v>22</v>
      </c>
      <c r="B10" s="26" t="s">
        <v>14</v>
      </c>
      <c r="C10" s="21">
        <v>0</v>
      </c>
      <c r="D10" s="21">
        <f t="shared" si="0"/>
        <v>7.5600000000000005</v>
      </c>
      <c r="E10" s="21">
        <f t="shared" si="0"/>
        <v>4.1340000000000003</v>
      </c>
      <c r="F10" s="21">
        <f>E10/(D10+C10)*100</f>
        <v>54.682539682539691</v>
      </c>
      <c r="G10" s="23">
        <v>2.52</v>
      </c>
      <c r="H10" s="23">
        <v>0</v>
      </c>
      <c r="I10" s="23">
        <v>2.52</v>
      </c>
      <c r="J10" s="23">
        <v>2.1749999999999998</v>
      </c>
      <c r="K10" s="23">
        <v>2.52</v>
      </c>
      <c r="L10" s="23">
        <v>1.9590000000000001</v>
      </c>
    </row>
    <row r="11" spans="1:12" s="2" customFormat="1" ht="18">
      <c r="A11" s="25"/>
      <c r="B11" s="26"/>
      <c r="C11" s="21"/>
      <c r="D11" s="21"/>
      <c r="E11" s="21"/>
      <c r="F11" s="23"/>
      <c r="G11" s="21"/>
      <c r="H11" s="21"/>
      <c r="I11" s="21"/>
      <c r="J11" s="21"/>
      <c r="K11" s="21"/>
      <c r="L11" s="21"/>
    </row>
    <row r="12" spans="1:12" s="2" customFormat="1" ht="18.75" thickBot="1">
      <c r="A12" s="25"/>
      <c r="B12" s="26"/>
      <c r="C12" s="21"/>
      <c r="D12" s="27"/>
      <c r="E12" s="27"/>
      <c r="F12" s="27"/>
      <c r="G12" s="27"/>
      <c r="H12" s="27"/>
      <c r="I12" s="27"/>
      <c r="J12" s="27"/>
      <c r="K12" s="27"/>
      <c r="L12" s="27"/>
    </row>
    <row r="13" spans="1:12" s="2" customFormat="1" ht="23.25" customHeight="1" thickBot="1">
      <c r="A13" s="28"/>
      <c r="B13" s="29" t="s">
        <v>8</v>
      </c>
      <c r="C13" s="30">
        <f t="shared" ref="C13:D13" si="2">C8+C11+C12</f>
        <v>0</v>
      </c>
      <c r="D13" s="30">
        <f t="shared" si="2"/>
        <v>7.5600000000000005</v>
      </c>
      <c r="E13" s="30">
        <f>E8+E11+E12</f>
        <v>4.1340000000000003</v>
      </c>
      <c r="F13" s="30"/>
      <c r="G13" s="30">
        <f t="shared" ref="G13:L13" si="3">G8+G11+G12</f>
        <v>2.52</v>
      </c>
      <c r="H13" s="30">
        <f t="shared" si="3"/>
        <v>0</v>
      </c>
      <c r="I13" s="30">
        <f t="shared" si="3"/>
        <v>2.52</v>
      </c>
      <c r="J13" s="30">
        <f t="shared" si="3"/>
        <v>2.1749999999999998</v>
      </c>
      <c r="K13" s="30">
        <f t="shared" si="3"/>
        <v>2.52</v>
      </c>
      <c r="L13" s="30">
        <f t="shared" si="3"/>
        <v>1.9590000000000001</v>
      </c>
    </row>
    <row r="14" spans="1:12" s="2" customFormat="1" ht="18">
      <c r="A14" s="5"/>
      <c r="B14" s="1"/>
      <c r="C14" s="1"/>
      <c r="D14" s="1"/>
      <c r="E14" s="1"/>
      <c r="F14" s="1"/>
    </row>
    <row r="15" spans="1:12" s="2" customFormat="1" ht="18.75">
      <c r="A15" s="5"/>
      <c r="B15" s="3" t="s">
        <v>13</v>
      </c>
      <c r="C15" s="3"/>
      <c r="D15" s="1"/>
      <c r="E15" s="1"/>
      <c r="F15" s="7"/>
      <c r="H15" s="3" t="s">
        <v>31</v>
      </c>
    </row>
    <row r="16" spans="1:12" s="2" customFormat="1" ht="16.5" customHeight="1">
      <c r="A16" s="5"/>
      <c r="B16" s="1"/>
      <c r="C16" s="1"/>
      <c r="D16" s="1"/>
      <c r="E16" s="1"/>
      <c r="F16" s="6" t="s">
        <v>12</v>
      </c>
    </row>
    <row r="17" spans="1:6" s="2" customFormat="1" ht="18">
      <c r="A17" s="5"/>
      <c r="B17" s="1"/>
      <c r="C17" s="1"/>
      <c r="D17" s="1"/>
      <c r="E17" s="1"/>
      <c r="F17" s="1"/>
    </row>
    <row r="18" spans="1:6" s="2" customFormat="1" ht="18">
      <c r="A18" s="5"/>
      <c r="B18" s="1"/>
      <c r="C18" s="1"/>
      <c r="D18" s="1"/>
      <c r="E18" s="1"/>
      <c r="F18" s="1"/>
    </row>
    <row r="19" spans="1:6" s="2" customFormat="1" ht="38.25" customHeight="1">
      <c r="A19" s="1"/>
      <c r="B19" s="1"/>
      <c r="C19" s="1"/>
      <c r="D19" s="1"/>
      <c r="E19" s="1"/>
      <c r="F19" s="1"/>
    </row>
    <row r="20" spans="1:6" s="2" customFormat="1" ht="18">
      <c r="A20" s="1"/>
      <c r="B20" s="1"/>
      <c r="C20" s="1"/>
      <c r="D20" s="1"/>
      <c r="E20" s="1"/>
      <c r="F20" s="1"/>
    </row>
    <row r="21" spans="1:6" s="2" customFormat="1" ht="40.5" customHeight="1">
      <c r="A21" s="1"/>
      <c r="B21" s="1"/>
      <c r="C21" s="1"/>
      <c r="D21" s="1"/>
      <c r="E21" s="1"/>
      <c r="F21" s="1"/>
    </row>
    <row r="22" spans="1:6" s="2" customFormat="1" ht="18">
      <c r="A22"/>
      <c r="B22" s="4"/>
      <c r="C22" s="4"/>
      <c r="D22" s="4"/>
      <c r="E22" s="4"/>
      <c r="F22" s="4"/>
    </row>
    <row r="23" spans="1:6" s="2" customFormat="1" ht="18">
      <c r="A23"/>
      <c r="B23" s="4"/>
      <c r="C23" s="4"/>
      <c r="D23" s="4"/>
      <c r="E23" s="4"/>
      <c r="F23" s="4"/>
    </row>
    <row r="24" spans="1:6" s="2" customFormat="1" ht="18">
      <c r="A24"/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  <row r="94" spans="2:6">
      <c r="B94" s="4"/>
      <c r="C94" s="4"/>
      <c r="D94" s="4"/>
      <c r="E94" s="4"/>
      <c r="F94" s="4"/>
    </row>
    <row r="95" spans="2:6">
      <c r="B95" s="4"/>
      <c r="C95" s="4"/>
      <c r="D95" s="4"/>
      <c r="E95" s="4"/>
      <c r="F95" s="4"/>
    </row>
    <row r="96" spans="2:6">
      <c r="B96" s="4"/>
      <c r="C96" s="4"/>
      <c r="D96" s="4"/>
      <c r="E96" s="4"/>
      <c r="F96" s="4"/>
    </row>
  </sheetData>
  <mergeCells count="12">
    <mergeCell ref="G5:L5"/>
    <mergeCell ref="G6:H6"/>
    <mergeCell ref="I6:J6"/>
    <mergeCell ref="K6:L6"/>
    <mergeCell ref="A1:L1"/>
    <mergeCell ref="A2:L2"/>
    <mergeCell ref="A4:L4"/>
    <mergeCell ref="A5:A7"/>
    <mergeCell ref="B5:B7"/>
    <mergeCell ref="C5:C7"/>
    <mergeCell ref="D5:F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6"/>
  <sheetViews>
    <sheetView view="pageLayout" workbookViewId="0">
      <selection activeCell="C10" sqref="C1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60" t="s">
        <v>28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8.75">
      <c r="A2" s="61" t="s">
        <v>27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8.75">
      <c r="A3" s="61" t="s">
        <v>26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6.5" thickBot="1">
      <c r="A4" s="62" t="s">
        <v>29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15.75" customHeight="1">
      <c r="A5" s="63" t="s">
        <v>0</v>
      </c>
      <c r="B5" s="66" t="s">
        <v>9</v>
      </c>
      <c r="C5" s="69" t="s">
        <v>32</v>
      </c>
      <c r="D5" s="72" t="s">
        <v>33</v>
      </c>
      <c r="E5" s="56"/>
      <c r="F5" s="56"/>
      <c r="G5" s="56" t="s">
        <v>4</v>
      </c>
      <c r="H5" s="56"/>
      <c r="I5" s="56"/>
      <c r="J5" s="56"/>
      <c r="K5" s="56"/>
      <c r="L5" s="57"/>
    </row>
    <row r="6" spans="1:12" ht="15.75">
      <c r="A6" s="64"/>
      <c r="B6" s="67"/>
      <c r="C6" s="70"/>
      <c r="D6" s="73"/>
      <c r="E6" s="58"/>
      <c r="F6" s="58"/>
      <c r="G6" s="58" t="s">
        <v>15</v>
      </c>
      <c r="H6" s="58"/>
      <c r="I6" s="58" t="s">
        <v>16</v>
      </c>
      <c r="J6" s="58"/>
      <c r="K6" s="58" t="s">
        <v>17</v>
      </c>
      <c r="L6" s="59"/>
    </row>
    <row r="7" spans="1:12" ht="32.25" customHeight="1" thickBot="1">
      <c r="A7" s="65"/>
      <c r="B7" s="68"/>
      <c r="C7" s="71"/>
      <c r="D7" s="19" t="s">
        <v>1</v>
      </c>
      <c r="E7" s="34" t="s">
        <v>2</v>
      </c>
      <c r="F7" s="13" t="s">
        <v>3</v>
      </c>
      <c r="G7" s="34" t="s">
        <v>1</v>
      </c>
      <c r="H7" s="12" t="s">
        <v>2</v>
      </c>
      <c r="I7" s="34" t="s">
        <v>1</v>
      </c>
      <c r="J7" s="12" t="s">
        <v>2</v>
      </c>
      <c r="K7" s="34" t="s">
        <v>1</v>
      </c>
      <c r="L7" s="33" t="s">
        <v>2</v>
      </c>
    </row>
    <row r="8" spans="1:12" ht="16.5">
      <c r="A8" s="24" t="s">
        <v>21</v>
      </c>
      <c r="B8" s="22" t="s">
        <v>11</v>
      </c>
      <c r="C8" s="21">
        <f>C10</f>
        <v>3.4260000000000002</v>
      </c>
      <c r="D8" s="21">
        <f t="shared" ref="D8:E10" si="0">G8+I8+K8</f>
        <v>5.04</v>
      </c>
      <c r="E8" s="21">
        <f t="shared" si="0"/>
        <v>2.0579999999999998</v>
      </c>
      <c r="F8" s="21">
        <f>E8/(D8+C8)*100</f>
        <v>24.309000708717214</v>
      </c>
      <c r="G8" s="21">
        <f t="shared" ref="G8:L8" si="1">SUM(G10:G10)</f>
        <v>2.52</v>
      </c>
      <c r="H8" s="21">
        <f t="shared" si="1"/>
        <v>0.97799999999999998</v>
      </c>
      <c r="I8" s="21">
        <f t="shared" si="1"/>
        <v>2.52</v>
      </c>
      <c r="J8" s="21">
        <f t="shared" si="1"/>
        <v>1.08</v>
      </c>
      <c r="K8" s="21">
        <f t="shared" si="1"/>
        <v>0</v>
      </c>
      <c r="L8" s="21">
        <f t="shared" si="1"/>
        <v>0</v>
      </c>
    </row>
    <row r="9" spans="1:12" ht="16.5">
      <c r="A9" s="24"/>
      <c r="B9" s="22" t="s">
        <v>10</v>
      </c>
      <c r="C9" s="21"/>
      <c r="D9" s="23"/>
      <c r="E9" s="21"/>
      <c r="F9" s="21"/>
      <c r="G9" s="23"/>
      <c r="H9" s="23"/>
      <c r="I9" s="23"/>
      <c r="J9" s="23"/>
      <c r="K9" s="23"/>
      <c r="L9" s="23"/>
    </row>
    <row r="10" spans="1:12" ht="16.5">
      <c r="A10" s="25" t="s">
        <v>22</v>
      </c>
      <c r="B10" s="26" t="s">
        <v>14</v>
      </c>
      <c r="C10" s="21">
        <f>'1 кв'!D10-'1 кв'!E10</f>
        <v>3.4260000000000002</v>
      </c>
      <c r="D10" s="21">
        <f t="shared" si="0"/>
        <v>5.04</v>
      </c>
      <c r="E10" s="21">
        <f t="shared" si="0"/>
        <v>2.0579999999999998</v>
      </c>
      <c r="F10" s="21">
        <f>E10/(D10+C10)*100</f>
        <v>24.309000708717214</v>
      </c>
      <c r="G10" s="23">
        <v>2.52</v>
      </c>
      <c r="H10" s="23">
        <v>0.97799999999999998</v>
      </c>
      <c r="I10" s="23">
        <v>2.52</v>
      </c>
      <c r="J10" s="23">
        <v>1.08</v>
      </c>
      <c r="K10" s="23">
        <v>0</v>
      </c>
      <c r="L10" s="23">
        <v>0</v>
      </c>
    </row>
    <row r="11" spans="1:12" ht="16.5">
      <c r="A11" s="25"/>
      <c r="B11" s="26"/>
      <c r="C11" s="21"/>
      <c r="D11" s="21"/>
      <c r="E11" s="21"/>
      <c r="F11" s="23"/>
      <c r="G11" s="21"/>
      <c r="H11" s="21"/>
      <c r="I11" s="21"/>
      <c r="J11" s="21"/>
      <c r="K11" s="21"/>
      <c r="L11" s="21"/>
    </row>
    <row r="12" spans="1:12" ht="17.25" thickBot="1">
      <c r="A12" s="25"/>
      <c r="B12" s="26"/>
      <c r="C12" s="21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7.25" thickBot="1">
      <c r="A13" s="28"/>
      <c r="B13" s="29" t="s">
        <v>8</v>
      </c>
      <c r="C13" s="30">
        <f t="shared" ref="C13:D13" si="2">C8+C11+C12</f>
        <v>3.4260000000000002</v>
      </c>
      <c r="D13" s="30">
        <f t="shared" si="2"/>
        <v>5.04</v>
      </c>
      <c r="E13" s="30">
        <f>E8+E11+E12</f>
        <v>2.0579999999999998</v>
      </c>
      <c r="F13" s="30"/>
      <c r="G13" s="30">
        <f t="shared" ref="G13:L13" si="3">G8+G11+G12</f>
        <v>2.52</v>
      </c>
      <c r="H13" s="30">
        <f t="shared" si="3"/>
        <v>0.97799999999999998</v>
      </c>
      <c r="I13" s="30">
        <f t="shared" si="3"/>
        <v>2.52</v>
      </c>
      <c r="J13" s="30">
        <f t="shared" si="3"/>
        <v>1.08</v>
      </c>
      <c r="K13" s="30">
        <f t="shared" si="3"/>
        <v>0</v>
      </c>
      <c r="L13" s="30">
        <f t="shared" si="3"/>
        <v>0</v>
      </c>
    </row>
    <row r="14" spans="1:12" s="2" customFormat="1" ht="18">
      <c r="A14" s="5"/>
      <c r="B14" s="1"/>
      <c r="C14" s="1"/>
      <c r="D14" s="1"/>
      <c r="E14" s="1"/>
      <c r="F14" s="1"/>
    </row>
    <row r="15" spans="1:12" s="2" customFormat="1" ht="18.75">
      <c r="A15" s="5"/>
      <c r="B15" s="3" t="s">
        <v>38</v>
      </c>
      <c r="C15" s="3"/>
      <c r="D15" s="1"/>
      <c r="E15" s="1"/>
      <c r="F15" s="7"/>
      <c r="H15" s="3" t="s">
        <v>39</v>
      </c>
    </row>
    <row r="16" spans="1:12" s="2" customFormat="1" ht="16.5" customHeight="1">
      <c r="A16" s="5"/>
      <c r="B16" s="1"/>
      <c r="C16" s="1"/>
      <c r="D16" s="1"/>
      <c r="E16" s="1"/>
      <c r="F16" s="6" t="s">
        <v>12</v>
      </c>
    </row>
    <row r="17" spans="1:6" s="2" customFormat="1" ht="18">
      <c r="A17" s="5"/>
      <c r="B17" s="1"/>
      <c r="C17" s="1"/>
      <c r="D17" s="1"/>
      <c r="E17" s="1"/>
      <c r="F17" s="1"/>
    </row>
    <row r="18" spans="1:6" s="2" customFormat="1" ht="18">
      <c r="A18" s="5"/>
      <c r="B18" s="1"/>
      <c r="C18" s="1"/>
      <c r="D18" s="1"/>
      <c r="E18" s="1"/>
      <c r="F18" s="1"/>
    </row>
    <row r="19" spans="1:6" s="2" customFormat="1" ht="38.25" customHeight="1">
      <c r="A19" s="1"/>
      <c r="B19" s="1"/>
      <c r="C19" s="1"/>
      <c r="D19" s="1"/>
      <c r="E19" s="1"/>
      <c r="F19" s="1"/>
    </row>
    <row r="20" spans="1:6" s="2" customFormat="1" ht="18">
      <c r="A20" s="1"/>
      <c r="B20" s="1"/>
      <c r="C20" s="1"/>
      <c r="D20" s="1"/>
      <c r="E20" s="1"/>
      <c r="F20" s="1"/>
    </row>
    <row r="21" spans="1:6" s="2" customFormat="1" ht="40.5" customHeight="1">
      <c r="A21" s="1"/>
      <c r="B21" s="1"/>
      <c r="C21" s="1"/>
      <c r="D21" s="1"/>
      <c r="E21" s="1"/>
      <c r="F21" s="1"/>
    </row>
    <row r="22" spans="1:6" s="2" customFormat="1" ht="18">
      <c r="A22"/>
      <c r="B22" s="4"/>
      <c r="C22" s="4"/>
      <c r="D22" s="4"/>
      <c r="E22" s="4"/>
      <c r="F22" s="4"/>
    </row>
    <row r="23" spans="1:6" s="2" customFormat="1" ht="18">
      <c r="A23"/>
      <c r="B23" s="4"/>
      <c r="C23" s="4"/>
      <c r="D23" s="4"/>
      <c r="E23" s="4"/>
      <c r="F23" s="4"/>
    </row>
    <row r="24" spans="1:6" s="2" customFormat="1" ht="18">
      <c r="A24"/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  <row r="94" spans="2:6">
      <c r="B94" s="4"/>
      <c r="C94" s="4"/>
      <c r="D94" s="4"/>
      <c r="E94" s="4"/>
      <c r="F94" s="4"/>
    </row>
    <row r="95" spans="2:6">
      <c r="B95" s="4"/>
      <c r="C95" s="4"/>
      <c r="D95" s="4"/>
      <c r="E95" s="4"/>
      <c r="F95" s="4"/>
    </row>
    <row r="96" spans="2:6">
      <c r="B96" s="4"/>
      <c r="C96" s="4"/>
      <c r="D96" s="4"/>
      <c r="E96" s="4"/>
      <c r="F96" s="4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17"/>
  <sheetViews>
    <sheetView view="pageLayout" workbookViewId="0">
      <selection activeCell="G19" sqref="G19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60" t="s">
        <v>43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8.75">
      <c r="A2" s="61" t="s">
        <v>41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8.75">
      <c r="A3" s="61" t="s">
        <v>42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6.5" thickBot="1">
      <c r="A4" s="62" t="s">
        <v>34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15.75" customHeight="1" thickBot="1">
      <c r="A5" s="76" t="s">
        <v>0</v>
      </c>
      <c r="B5" s="79" t="s">
        <v>9</v>
      </c>
      <c r="C5" s="82" t="s">
        <v>44</v>
      </c>
      <c r="D5" s="63" t="s">
        <v>45</v>
      </c>
      <c r="E5" s="56"/>
      <c r="F5" s="57"/>
      <c r="G5" s="87" t="s">
        <v>4</v>
      </c>
      <c r="H5" s="88"/>
      <c r="I5" s="88"/>
      <c r="J5" s="88"/>
      <c r="K5" s="88"/>
      <c r="L5" s="89"/>
    </row>
    <row r="6" spans="1:12" ht="16.5" thickBot="1">
      <c r="A6" s="77"/>
      <c r="B6" s="80"/>
      <c r="C6" s="83"/>
      <c r="D6" s="65"/>
      <c r="E6" s="85"/>
      <c r="F6" s="86"/>
      <c r="G6" s="90" t="s">
        <v>18</v>
      </c>
      <c r="H6" s="75"/>
      <c r="I6" s="90" t="s">
        <v>19</v>
      </c>
      <c r="J6" s="75"/>
      <c r="K6" s="74" t="s">
        <v>20</v>
      </c>
      <c r="L6" s="75"/>
    </row>
    <row r="7" spans="1:12" ht="48" thickBot="1">
      <c r="A7" s="78"/>
      <c r="B7" s="81"/>
      <c r="C7" s="84"/>
      <c r="D7" s="51" t="s">
        <v>1</v>
      </c>
      <c r="E7" s="51" t="s">
        <v>2</v>
      </c>
      <c r="F7" s="52" t="s">
        <v>3</v>
      </c>
      <c r="G7" s="50" t="s">
        <v>1</v>
      </c>
      <c r="H7" s="51" t="s">
        <v>2</v>
      </c>
      <c r="I7" s="50" t="s">
        <v>1</v>
      </c>
      <c r="J7" s="50" t="s">
        <v>2</v>
      </c>
      <c r="K7" s="50" t="s">
        <v>1</v>
      </c>
      <c r="L7" s="51" t="s">
        <v>2</v>
      </c>
    </row>
    <row r="8" spans="1:12" ht="24.75" customHeight="1" thickBot="1">
      <c r="A8" s="28" t="s">
        <v>21</v>
      </c>
      <c r="B8" s="55" t="s">
        <v>14</v>
      </c>
      <c r="C8" s="54">
        <f>'2 кв'!D10+'2 кв'!C10-'2 кв'!E10</f>
        <v>6.4080000000000013</v>
      </c>
      <c r="D8" s="53">
        <f t="shared" ref="D8:E8" si="0">G8+I8+K8</f>
        <v>2.52</v>
      </c>
      <c r="E8" s="53">
        <f t="shared" si="0"/>
        <v>2.19</v>
      </c>
      <c r="F8" s="49">
        <f>E8/(D8+C8)*100</f>
        <v>24.529569892473116</v>
      </c>
      <c r="G8" s="47">
        <v>0</v>
      </c>
      <c r="H8" s="47">
        <v>0</v>
      </c>
      <c r="I8" s="47">
        <v>0</v>
      </c>
      <c r="J8" s="48">
        <v>2.19</v>
      </c>
      <c r="K8" s="47">
        <v>2.52</v>
      </c>
      <c r="L8" s="49">
        <v>0</v>
      </c>
    </row>
    <row r="9" spans="1:12" ht="27" customHeight="1" thickBot="1">
      <c r="A9" s="28"/>
      <c r="B9" s="46" t="s">
        <v>8</v>
      </c>
      <c r="C9" s="30">
        <f>C8</f>
        <v>6.4080000000000013</v>
      </c>
      <c r="D9" s="30">
        <f>D8</f>
        <v>2.52</v>
      </c>
      <c r="E9" s="30">
        <f>E8</f>
        <v>2.19</v>
      </c>
      <c r="F9" s="30"/>
      <c r="G9" s="30">
        <f t="shared" ref="G9:L9" si="1">G8</f>
        <v>0</v>
      </c>
      <c r="H9" s="30">
        <f t="shared" si="1"/>
        <v>0</v>
      </c>
      <c r="I9" s="30">
        <f t="shared" si="1"/>
        <v>0</v>
      </c>
      <c r="J9" s="30">
        <f t="shared" si="1"/>
        <v>2.19</v>
      </c>
      <c r="K9" s="30">
        <f t="shared" si="1"/>
        <v>2.52</v>
      </c>
      <c r="L9" s="30">
        <f t="shared" si="1"/>
        <v>0</v>
      </c>
    </row>
    <row r="10" spans="1:12" ht="18">
      <c r="A10" s="5"/>
      <c r="B10" s="1"/>
      <c r="C10" s="1"/>
      <c r="D10" s="1"/>
      <c r="E10" s="1"/>
      <c r="F10" s="1"/>
      <c r="G10" s="2"/>
      <c r="H10" s="2"/>
      <c r="I10" s="2"/>
      <c r="J10" s="2"/>
      <c r="K10" s="2"/>
      <c r="L10" s="2"/>
    </row>
    <row r="11" spans="1:12" ht="18.75">
      <c r="A11" s="5"/>
      <c r="B11" s="3" t="s">
        <v>13</v>
      </c>
      <c r="C11" s="3"/>
      <c r="D11" s="1"/>
      <c r="E11" s="1"/>
      <c r="F11" s="7"/>
      <c r="G11" s="2"/>
      <c r="H11" s="3" t="s">
        <v>40</v>
      </c>
      <c r="I11" s="2"/>
      <c r="J11" s="2"/>
      <c r="K11" s="2"/>
      <c r="L11" s="2"/>
    </row>
    <row r="12" spans="1:12" ht="18">
      <c r="A12" s="5"/>
      <c r="B12" s="1"/>
      <c r="C12" s="1"/>
      <c r="D12" s="1"/>
      <c r="E12" s="1"/>
      <c r="F12" s="6" t="s">
        <v>12</v>
      </c>
      <c r="G12" s="2"/>
      <c r="H12" s="2"/>
      <c r="I12" s="2"/>
      <c r="J12" s="2"/>
      <c r="K12" s="2"/>
      <c r="L12" s="2"/>
    </row>
    <row r="13" spans="1:12" ht="18">
      <c r="A13" s="5"/>
      <c r="B13" s="1" t="s">
        <v>46</v>
      </c>
      <c r="C13" s="1"/>
      <c r="D13" s="1"/>
      <c r="E13" s="1"/>
      <c r="F13" s="1"/>
      <c r="G13" s="2"/>
      <c r="H13" s="2"/>
      <c r="I13" s="2"/>
      <c r="J13" s="2"/>
      <c r="K13" s="2"/>
      <c r="L13" s="2"/>
    </row>
    <row r="14" spans="1:12" ht="15.75">
      <c r="A14" s="35"/>
      <c r="B14" s="36"/>
      <c r="C14" s="37"/>
      <c r="D14" s="37"/>
      <c r="E14" s="37"/>
      <c r="F14" s="37"/>
      <c r="G14" s="38"/>
      <c r="H14" s="38"/>
      <c r="I14" s="38"/>
      <c r="J14" s="38"/>
      <c r="K14" s="38"/>
      <c r="L14" s="38"/>
    </row>
    <row r="15" spans="1:12" s="2" customFormat="1" ht="18">
      <c r="A15" s="35"/>
      <c r="B15" s="36"/>
      <c r="C15" s="37"/>
      <c r="D15" s="38"/>
      <c r="E15" s="37"/>
      <c r="F15" s="37"/>
      <c r="G15" s="38"/>
      <c r="H15" s="38"/>
      <c r="I15" s="38"/>
      <c r="J15" s="38"/>
      <c r="K15" s="38"/>
      <c r="L15" s="38"/>
    </row>
    <row r="16" spans="1:12" s="2" customFormat="1" ht="18">
      <c r="A16" s="35"/>
      <c r="B16" s="36"/>
      <c r="C16" s="37"/>
      <c r="D16" s="38"/>
      <c r="E16" s="37"/>
      <c r="F16" s="37"/>
      <c r="G16" s="38"/>
      <c r="H16" s="38"/>
      <c r="I16" s="38"/>
      <c r="J16" s="38"/>
      <c r="K16" s="38"/>
      <c r="L16" s="38"/>
    </row>
    <row r="17" spans="1:12" s="2" customFormat="1" ht="18">
      <c r="A17" s="35"/>
      <c r="B17" s="36"/>
      <c r="C17" s="37"/>
      <c r="D17" s="38"/>
      <c r="E17" s="37"/>
      <c r="F17" s="37"/>
      <c r="G17" s="38"/>
      <c r="H17" s="38"/>
      <c r="I17" s="38"/>
      <c r="J17" s="38"/>
      <c r="K17" s="38"/>
      <c r="L17" s="38"/>
    </row>
    <row r="18" spans="1:12" s="2" customFormat="1" ht="18">
      <c r="A18" s="35"/>
      <c r="B18" s="39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s="2" customFormat="1" ht="18">
      <c r="A19" s="35"/>
      <c r="B19" s="36"/>
      <c r="C19" s="40"/>
      <c r="D19" s="41"/>
      <c r="E19" s="40"/>
      <c r="F19" s="40"/>
      <c r="G19" s="41"/>
      <c r="H19" s="41"/>
      <c r="I19" s="41"/>
      <c r="J19" s="41"/>
      <c r="K19" s="41"/>
      <c r="L19" s="41"/>
    </row>
    <row r="20" spans="1:12" s="2" customFormat="1" ht="16.5" customHeight="1">
      <c r="A20" s="35"/>
      <c r="B20" s="36"/>
      <c r="C20" s="40"/>
      <c r="D20" s="41"/>
      <c r="E20" s="40"/>
      <c r="F20" s="40"/>
      <c r="G20" s="41"/>
      <c r="H20" s="41"/>
      <c r="I20" s="41"/>
      <c r="J20" s="41"/>
      <c r="K20" s="41"/>
      <c r="L20" s="41"/>
    </row>
    <row r="21" spans="1:12" s="2" customFormat="1" ht="16.5" customHeight="1">
      <c r="A21" s="35"/>
      <c r="B21" s="36"/>
      <c r="C21" s="40"/>
      <c r="D21" s="41"/>
      <c r="E21" s="40"/>
      <c r="F21" s="40"/>
      <c r="G21" s="41"/>
      <c r="H21" s="41"/>
      <c r="I21" s="41"/>
      <c r="J21" s="41"/>
      <c r="K21" s="41"/>
      <c r="L21" s="41"/>
    </row>
    <row r="22" spans="1:12" s="2" customFormat="1" ht="16.5" customHeight="1">
      <c r="A22" s="35"/>
      <c r="B22" s="36"/>
      <c r="C22" s="40"/>
      <c r="D22" s="41"/>
      <c r="E22" s="40"/>
      <c r="F22" s="40"/>
      <c r="G22" s="41"/>
      <c r="H22" s="41"/>
      <c r="I22" s="41"/>
      <c r="J22" s="41"/>
      <c r="K22" s="41"/>
      <c r="L22" s="41"/>
    </row>
    <row r="23" spans="1:12" s="2" customFormat="1" ht="16.5" customHeight="1">
      <c r="A23" s="35"/>
      <c r="B23" s="36"/>
      <c r="C23" s="40"/>
      <c r="D23" s="41"/>
      <c r="E23" s="40"/>
      <c r="F23" s="40"/>
      <c r="G23" s="41"/>
      <c r="H23" s="41"/>
      <c r="I23" s="41"/>
      <c r="J23" s="41"/>
      <c r="K23" s="41"/>
      <c r="L23" s="41"/>
    </row>
    <row r="24" spans="1:12" s="2" customFormat="1" ht="16.5" customHeight="1">
      <c r="A24" s="35"/>
      <c r="B24" s="36"/>
      <c r="C24" s="40"/>
      <c r="D24" s="41"/>
      <c r="E24" s="40"/>
      <c r="F24" s="40"/>
      <c r="G24" s="41"/>
      <c r="H24" s="41"/>
      <c r="I24" s="41"/>
      <c r="J24" s="41"/>
      <c r="K24" s="41"/>
      <c r="L24" s="41"/>
    </row>
    <row r="25" spans="1:12" s="2" customFormat="1" ht="16.5" customHeight="1">
      <c r="A25" s="35"/>
      <c r="B25" s="36"/>
      <c r="C25" s="40"/>
      <c r="D25" s="41"/>
      <c r="E25" s="40"/>
      <c r="F25" s="40"/>
      <c r="G25" s="41"/>
      <c r="H25" s="41"/>
      <c r="I25" s="41"/>
      <c r="J25" s="41"/>
      <c r="K25" s="41"/>
      <c r="L25" s="41"/>
    </row>
    <row r="26" spans="1:12" s="2" customFormat="1" ht="18">
      <c r="A26" s="35"/>
      <c r="B26" s="36"/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7" spans="1:12" s="2" customFormat="1" ht="18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1:12" s="2" customFormat="1" ht="18">
      <c r="A28" s="35"/>
      <c r="B28" s="36"/>
      <c r="C28" s="37"/>
      <c r="D28" s="38"/>
      <c r="E28" s="37"/>
      <c r="F28" s="37"/>
      <c r="G28" s="38"/>
      <c r="H28" s="38"/>
      <c r="I28" s="38"/>
      <c r="J28" s="38"/>
      <c r="K28" s="38"/>
      <c r="L28" s="38"/>
    </row>
    <row r="29" spans="1:12" s="2" customFormat="1" ht="18">
      <c r="A29" s="35"/>
      <c r="B29" s="36"/>
      <c r="C29" s="38"/>
      <c r="D29" s="38"/>
      <c r="E29" s="38"/>
      <c r="F29" s="37"/>
      <c r="G29" s="38"/>
      <c r="H29" s="38"/>
      <c r="I29" s="38"/>
      <c r="J29" s="38"/>
      <c r="K29" s="38"/>
      <c r="L29" s="38"/>
    </row>
    <row r="30" spans="1:12" s="2" customFormat="1" ht="18">
      <c r="A30" s="35"/>
      <c r="B30" s="36"/>
      <c r="C30" s="38"/>
      <c r="D30" s="38"/>
      <c r="E30" s="38"/>
      <c r="F30" s="37"/>
      <c r="G30" s="38"/>
      <c r="H30" s="38"/>
      <c r="I30" s="38"/>
      <c r="J30" s="38"/>
      <c r="K30" s="38"/>
      <c r="L30" s="38"/>
    </row>
    <row r="31" spans="1:12" s="2" customFormat="1" ht="18">
      <c r="A31" s="35"/>
      <c r="B31" s="36"/>
      <c r="C31" s="38"/>
      <c r="D31" s="38"/>
      <c r="E31" s="38"/>
      <c r="F31" s="37"/>
      <c r="G31" s="38"/>
      <c r="H31" s="38"/>
      <c r="I31" s="38"/>
      <c r="J31" s="38"/>
      <c r="K31" s="38"/>
      <c r="L31" s="38"/>
    </row>
    <row r="32" spans="1:12" s="2" customFormat="1" ht="18">
      <c r="A32" s="35"/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ht="18">
      <c r="A33" s="35"/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1:12" s="2" customFormat="1" ht="23.25" customHeight="1">
      <c r="A34" s="35"/>
      <c r="B34" s="36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 s="2" customFormat="1" ht="18">
      <c r="A35" s="42"/>
      <c r="B35" s="43"/>
      <c r="C35" s="43"/>
      <c r="D35" s="43"/>
      <c r="E35" s="43"/>
      <c r="F35" s="43"/>
      <c r="G35" s="44"/>
      <c r="H35" s="44"/>
      <c r="I35" s="44"/>
      <c r="J35" s="44"/>
      <c r="K35" s="44"/>
      <c r="L35" s="44"/>
    </row>
    <row r="36" spans="1:12" s="2" customFormat="1" ht="18.75">
      <c r="A36" s="42"/>
      <c r="B36" s="45"/>
      <c r="C36" s="45"/>
      <c r="D36" s="43"/>
      <c r="E36" s="43"/>
      <c r="F36" s="43"/>
      <c r="G36" s="44"/>
      <c r="H36" s="44"/>
      <c r="I36" s="44"/>
      <c r="J36" s="44"/>
      <c r="K36" s="44"/>
      <c r="L36" s="44"/>
    </row>
    <row r="37" spans="1:12" s="2" customFormat="1" ht="16.5" customHeight="1">
      <c r="A37" s="5"/>
      <c r="B37" s="1"/>
      <c r="C37" s="1"/>
      <c r="D37" s="1"/>
      <c r="E37" s="1"/>
      <c r="F37" s="6"/>
    </row>
    <row r="38" spans="1:12" s="2" customFormat="1" ht="18">
      <c r="A38" s="5"/>
      <c r="B38" s="1"/>
      <c r="C38" s="1"/>
      <c r="D38" s="1"/>
      <c r="E38" s="1"/>
      <c r="F38" s="1"/>
    </row>
    <row r="39" spans="1:12" s="2" customFormat="1" ht="18">
      <c r="A39" s="5"/>
      <c r="B39" s="1"/>
      <c r="C39" s="1"/>
      <c r="D39" s="1"/>
      <c r="E39" s="1"/>
      <c r="F39" s="1"/>
    </row>
    <row r="40" spans="1:12" s="2" customFormat="1" ht="38.25" customHeight="1">
      <c r="A40" s="1"/>
      <c r="B40" s="1"/>
      <c r="C40" s="1"/>
      <c r="D40" s="1"/>
      <c r="E40" s="1"/>
      <c r="F40" s="1"/>
    </row>
    <row r="41" spans="1:12" s="2" customFormat="1" ht="18">
      <c r="A41" s="1"/>
      <c r="B41" s="1"/>
      <c r="C41" s="1"/>
      <c r="D41" s="1"/>
      <c r="E41" s="1"/>
      <c r="F41" s="1"/>
    </row>
    <row r="42" spans="1:12" s="2" customFormat="1" ht="40.5" customHeight="1">
      <c r="A42" s="1"/>
      <c r="B42" s="1"/>
      <c r="C42" s="1"/>
      <c r="D42" s="1"/>
      <c r="E42" s="1"/>
      <c r="F42" s="1"/>
    </row>
    <row r="43" spans="1:12" s="2" customFormat="1" ht="18">
      <c r="A43"/>
      <c r="B43" s="4"/>
      <c r="C43" s="4"/>
      <c r="D43" s="4"/>
      <c r="E43" s="4"/>
      <c r="F43" s="4"/>
    </row>
    <row r="44" spans="1:12" s="2" customFormat="1" ht="18">
      <c r="A44"/>
      <c r="B44" s="4"/>
      <c r="C44" s="4"/>
      <c r="D44" s="4"/>
      <c r="E44" s="4"/>
      <c r="F44" s="4"/>
    </row>
    <row r="45" spans="1:12" s="2" customFormat="1" ht="18">
      <c r="A45"/>
      <c r="B45" s="4"/>
      <c r="C45" s="4"/>
      <c r="D45" s="4"/>
      <c r="E45" s="4"/>
      <c r="F45" s="4"/>
    </row>
    <row r="46" spans="1:12">
      <c r="B46" s="4"/>
      <c r="C46" s="4"/>
      <c r="D46" s="4"/>
      <c r="E46" s="4"/>
      <c r="F46" s="4"/>
    </row>
    <row r="47" spans="1:12">
      <c r="B47" s="4"/>
      <c r="C47" s="4"/>
      <c r="D47" s="4"/>
      <c r="E47" s="4"/>
      <c r="F47" s="4"/>
    </row>
    <row r="48" spans="1:12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  <row r="94" spans="2:6">
      <c r="B94" s="4"/>
      <c r="C94" s="4"/>
      <c r="D94" s="4"/>
      <c r="E94" s="4"/>
      <c r="F94" s="4"/>
    </row>
    <row r="95" spans="2:6">
      <c r="B95" s="4"/>
      <c r="C95" s="4"/>
      <c r="D95" s="4"/>
      <c r="E95" s="4"/>
      <c r="F95" s="4"/>
    </row>
    <row r="96" spans="2:6">
      <c r="B96" s="4"/>
      <c r="C96" s="4"/>
      <c r="D96" s="4"/>
      <c r="E96" s="4"/>
      <c r="F96" s="4"/>
    </row>
    <row r="97" spans="2:6">
      <c r="B97" s="4"/>
      <c r="C97" s="4"/>
      <c r="D97" s="4"/>
      <c r="E97" s="4"/>
      <c r="F97" s="4"/>
    </row>
    <row r="98" spans="2:6">
      <c r="B98" s="4"/>
      <c r="C98" s="4"/>
      <c r="D98" s="4"/>
      <c r="E98" s="4"/>
      <c r="F98" s="4"/>
    </row>
    <row r="99" spans="2:6">
      <c r="B99" s="4"/>
      <c r="C99" s="4"/>
      <c r="D99" s="4"/>
      <c r="E99" s="4"/>
      <c r="F99" s="4"/>
    </row>
    <row r="100" spans="2:6">
      <c r="B100" s="4"/>
      <c r="C100" s="4"/>
      <c r="D100" s="4"/>
      <c r="E100" s="4"/>
      <c r="F100" s="4"/>
    </row>
    <row r="101" spans="2:6">
      <c r="B101" s="4"/>
      <c r="C101" s="4"/>
      <c r="D101" s="4"/>
      <c r="E101" s="4"/>
      <c r="F101" s="4"/>
    </row>
    <row r="102" spans="2:6">
      <c r="B102" s="4"/>
      <c r="C102" s="4"/>
      <c r="D102" s="4"/>
      <c r="E102" s="4"/>
      <c r="F102" s="4"/>
    </row>
    <row r="103" spans="2:6">
      <c r="B103" s="4"/>
      <c r="C103" s="4"/>
      <c r="D103" s="4"/>
      <c r="E103" s="4"/>
      <c r="F103" s="4"/>
    </row>
    <row r="104" spans="2:6">
      <c r="B104" s="4"/>
      <c r="C104" s="4"/>
      <c r="D104" s="4"/>
      <c r="E104" s="4"/>
      <c r="F104" s="4"/>
    </row>
    <row r="105" spans="2:6">
      <c r="B105" s="4"/>
      <c r="C105" s="4"/>
      <c r="D105" s="4"/>
      <c r="E105" s="4"/>
      <c r="F105" s="4"/>
    </row>
    <row r="106" spans="2:6">
      <c r="B106" s="4"/>
      <c r="C106" s="4"/>
      <c r="D106" s="4"/>
      <c r="E106" s="4"/>
      <c r="F106" s="4"/>
    </row>
    <row r="107" spans="2:6">
      <c r="B107" s="4"/>
      <c r="C107" s="4"/>
      <c r="D107" s="4"/>
      <c r="E107" s="4"/>
      <c r="F107" s="4"/>
    </row>
    <row r="108" spans="2:6">
      <c r="B108" s="4"/>
      <c r="C108" s="4"/>
      <c r="D108" s="4"/>
      <c r="E108" s="4"/>
      <c r="F108" s="4"/>
    </row>
    <row r="109" spans="2:6">
      <c r="B109" s="4"/>
      <c r="C109" s="4"/>
      <c r="D109" s="4"/>
      <c r="E109" s="4"/>
      <c r="F109" s="4"/>
    </row>
    <row r="110" spans="2:6">
      <c r="B110" s="4"/>
      <c r="C110" s="4"/>
      <c r="D110" s="4"/>
      <c r="E110" s="4"/>
      <c r="F110" s="4"/>
    </row>
    <row r="111" spans="2:6">
      <c r="B111" s="4"/>
      <c r="C111" s="4"/>
      <c r="D111" s="4"/>
      <c r="E111" s="4"/>
      <c r="F111" s="4"/>
    </row>
    <row r="112" spans="2:6">
      <c r="B112" s="4"/>
      <c r="C112" s="4"/>
      <c r="D112" s="4"/>
      <c r="E112" s="4"/>
      <c r="F112" s="4"/>
    </row>
    <row r="113" spans="2:6">
      <c r="B113" s="4"/>
      <c r="C113" s="4"/>
      <c r="D113" s="4"/>
      <c r="E113" s="4"/>
      <c r="F113" s="4"/>
    </row>
    <row r="114" spans="2:6">
      <c r="B114" s="4"/>
      <c r="C114" s="4"/>
      <c r="D114" s="4"/>
      <c r="E114" s="4"/>
      <c r="F114" s="4"/>
    </row>
    <row r="115" spans="2:6">
      <c r="B115" s="4"/>
      <c r="C115" s="4"/>
      <c r="D115" s="4"/>
      <c r="E115" s="4"/>
      <c r="F115" s="4"/>
    </row>
    <row r="116" spans="2:6">
      <c r="B116" s="4"/>
      <c r="C116" s="4"/>
      <c r="D116" s="4"/>
      <c r="E116" s="4"/>
      <c r="F116" s="4"/>
    </row>
    <row r="117" spans="2:6">
      <c r="B117" s="4"/>
      <c r="C117" s="4"/>
      <c r="D117" s="4"/>
      <c r="E117" s="4"/>
      <c r="F117" s="4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6"/>
  <sheetViews>
    <sheetView tabSelected="1" view="pageLayout" workbookViewId="0">
      <selection activeCell="G19" sqref="G19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2.42578125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60" t="s">
        <v>35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8.75">
      <c r="A2" s="61" t="s">
        <v>27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8.75">
      <c r="A3" s="61" t="s">
        <v>26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6.5" thickBot="1">
      <c r="A4" s="62" t="s">
        <v>29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15.75">
      <c r="A5" s="63" t="s">
        <v>0</v>
      </c>
      <c r="B5" s="56" t="s">
        <v>9</v>
      </c>
      <c r="C5" s="93" t="s">
        <v>37</v>
      </c>
      <c r="D5" s="72" t="s">
        <v>36</v>
      </c>
      <c r="E5" s="56"/>
      <c r="F5" s="56"/>
      <c r="G5" s="56" t="s">
        <v>4</v>
      </c>
      <c r="H5" s="56"/>
      <c r="I5" s="56"/>
      <c r="J5" s="56"/>
      <c r="K5" s="56"/>
      <c r="L5" s="57"/>
    </row>
    <row r="6" spans="1:12" ht="15.75">
      <c r="A6" s="64"/>
      <c r="B6" s="58"/>
      <c r="C6" s="94"/>
      <c r="D6" s="73"/>
      <c r="E6" s="58"/>
      <c r="F6" s="58"/>
      <c r="G6" s="58" t="s">
        <v>18</v>
      </c>
      <c r="H6" s="58"/>
      <c r="I6" s="58" t="s">
        <v>19</v>
      </c>
      <c r="J6" s="58"/>
      <c r="K6" s="58" t="s">
        <v>20</v>
      </c>
      <c r="L6" s="59"/>
    </row>
    <row r="7" spans="1:12" ht="31.5">
      <c r="A7" s="91"/>
      <c r="B7" s="92"/>
      <c r="C7" s="95"/>
      <c r="D7" s="19" t="s">
        <v>1</v>
      </c>
      <c r="E7" s="11" t="s">
        <v>2</v>
      </c>
      <c r="F7" s="13" t="s">
        <v>3</v>
      </c>
      <c r="G7" s="11" t="s">
        <v>1</v>
      </c>
      <c r="H7" s="31" t="s">
        <v>2</v>
      </c>
      <c r="I7" s="19" t="s">
        <v>1</v>
      </c>
      <c r="J7" s="31" t="s">
        <v>2</v>
      </c>
      <c r="K7" s="19" t="s">
        <v>1</v>
      </c>
      <c r="L7" s="20" t="s">
        <v>2</v>
      </c>
    </row>
    <row r="8" spans="1:12" ht="16.5">
      <c r="A8" s="24" t="s">
        <v>21</v>
      </c>
      <c r="B8" s="22" t="s">
        <v>11</v>
      </c>
      <c r="C8" s="21">
        <v>0</v>
      </c>
      <c r="D8" s="21">
        <f t="shared" ref="D8:E10" si="0">G8+I8+K8</f>
        <v>0</v>
      </c>
      <c r="E8" s="21">
        <f t="shared" si="0"/>
        <v>4.3860000000000001</v>
      </c>
      <c r="F8" s="21">
        <v>65.13</v>
      </c>
      <c r="G8" s="21">
        <f t="shared" ref="G8:K8" si="1">SUM(G10:G10)</f>
        <v>0</v>
      </c>
      <c r="H8" s="21">
        <v>2.0249999999999999</v>
      </c>
      <c r="I8" s="21">
        <f t="shared" si="1"/>
        <v>0</v>
      </c>
      <c r="J8" s="21">
        <v>0.78400000000000003</v>
      </c>
      <c r="K8" s="21">
        <f t="shared" si="1"/>
        <v>0</v>
      </c>
      <c r="L8" s="21">
        <v>1.577</v>
      </c>
    </row>
    <row r="9" spans="1:12" ht="16.5">
      <c r="A9" s="24"/>
      <c r="B9" s="22" t="s">
        <v>10</v>
      </c>
      <c r="C9" s="21"/>
      <c r="D9" s="23"/>
      <c r="E9" s="21"/>
      <c r="F9" s="21"/>
      <c r="G9" s="23"/>
      <c r="H9" s="23"/>
      <c r="I9" s="23"/>
      <c r="J9" s="23"/>
      <c r="K9" s="23"/>
      <c r="L9" s="23"/>
    </row>
    <row r="10" spans="1:12" ht="16.5">
      <c r="A10" s="25" t="s">
        <v>22</v>
      </c>
      <c r="B10" s="26" t="s">
        <v>14</v>
      </c>
      <c r="C10" s="21">
        <f>'3 кв '!D8+'3 кв '!C8-'3 кв '!E8</f>
        <v>6.7380000000000013</v>
      </c>
      <c r="D10" s="21">
        <f t="shared" si="0"/>
        <v>0</v>
      </c>
      <c r="E10" s="21">
        <f t="shared" si="0"/>
        <v>0</v>
      </c>
      <c r="F10" s="21">
        <f>E10/(D10+C10)*100</f>
        <v>0</v>
      </c>
      <c r="G10" s="23"/>
      <c r="H10" s="23"/>
      <c r="I10" s="23"/>
      <c r="J10" s="23"/>
      <c r="K10" s="23"/>
      <c r="L10" s="23"/>
    </row>
    <row r="11" spans="1:12" s="2" customFormat="1" ht="18.75">
      <c r="A11" s="9"/>
      <c r="B11" s="10"/>
      <c r="C11" s="17"/>
      <c r="D11" s="18"/>
      <c r="E11" s="18"/>
      <c r="F11" s="18"/>
      <c r="G11" s="18"/>
      <c r="H11" s="18"/>
      <c r="I11" s="18"/>
      <c r="J11" s="18"/>
      <c r="K11" s="18"/>
      <c r="L11" s="18"/>
    </row>
    <row r="12" spans="1:12" s="2" customFormat="1" ht="19.5" thickBot="1">
      <c r="A12" s="9"/>
      <c r="B12" s="10"/>
      <c r="C12" s="17"/>
      <c r="D12" s="32"/>
      <c r="E12" s="32"/>
      <c r="F12" s="18"/>
      <c r="G12" s="18"/>
      <c r="H12" s="18"/>
      <c r="I12" s="18"/>
      <c r="J12" s="18"/>
      <c r="K12" s="18"/>
      <c r="L12" s="18"/>
    </row>
    <row r="13" spans="1:12" s="2" customFormat="1" ht="23.25" customHeight="1" thickBot="1">
      <c r="A13" s="15"/>
      <c r="B13" s="16" t="s">
        <v>8</v>
      </c>
      <c r="C13" s="14">
        <f>C8+C9+C10</f>
        <v>6.7380000000000013</v>
      </c>
      <c r="D13" s="14">
        <f t="shared" ref="D13:E13" si="2">D8+D9+D10</f>
        <v>0</v>
      </c>
      <c r="E13" s="14">
        <f t="shared" si="2"/>
        <v>4.3860000000000001</v>
      </c>
      <c r="F13" s="14"/>
      <c r="G13" s="14">
        <f t="shared" ref="G13:L13" si="3">G8+G9+G10</f>
        <v>0</v>
      </c>
      <c r="H13" s="14">
        <f t="shared" si="3"/>
        <v>2.0249999999999999</v>
      </c>
      <c r="I13" s="14">
        <f t="shared" si="3"/>
        <v>0</v>
      </c>
      <c r="J13" s="14">
        <f t="shared" si="3"/>
        <v>0.78400000000000003</v>
      </c>
      <c r="K13" s="14">
        <f t="shared" si="3"/>
        <v>0</v>
      </c>
      <c r="L13" s="14">
        <f t="shared" si="3"/>
        <v>1.577</v>
      </c>
    </row>
    <row r="14" spans="1:12" s="2" customFormat="1" ht="18">
      <c r="A14" s="5"/>
      <c r="B14" s="1"/>
      <c r="C14" s="1"/>
      <c r="D14" s="1"/>
      <c r="E14" s="1"/>
      <c r="F14" s="1"/>
    </row>
    <row r="15" spans="1:12" s="2" customFormat="1" ht="18.75">
      <c r="A15" s="5"/>
      <c r="B15" s="3" t="s">
        <v>13</v>
      </c>
      <c r="C15" s="3"/>
      <c r="D15" s="1"/>
      <c r="E15" s="1"/>
      <c r="F15" s="7"/>
      <c r="H15" s="3" t="s">
        <v>40</v>
      </c>
    </row>
    <row r="16" spans="1:12" s="2" customFormat="1" ht="16.5" customHeight="1">
      <c r="A16" s="5"/>
      <c r="B16" s="1"/>
      <c r="C16" s="1"/>
      <c r="D16" s="1"/>
      <c r="E16" s="1"/>
      <c r="F16" s="6" t="s">
        <v>12</v>
      </c>
    </row>
    <row r="17" spans="1:9" s="2" customFormat="1" ht="18.75">
      <c r="A17" s="5"/>
      <c r="B17" s="3" t="s">
        <v>46</v>
      </c>
      <c r="C17" s="1"/>
      <c r="D17" s="1"/>
      <c r="E17" s="1"/>
      <c r="F17" s="1"/>
      <c r="H17" s="3" t="s">
        <v>47</v>
      </c>
      <c r="I17" s="3"/>
    </row>
    <row r="18" spans="1:9" s="2" customFormat="1" ht="18">
      <c r="A18" s="5"/>
      <c r="B18" s="1"/>
      <c r="C18" s="1"/>
      <c r="D18" s="1"/>
      <c r="E18" s="1"/>
      <c r="F18" s="1"/>
    </row>
    <row r="19" spans="1:9" s="2" customFormat="1" ht="38.25" customHeight="1">
      <c r="A19" s="1"/>
      <c r="B19" s="1"/>
      <c r="C19" s="1"/>
      <c r="D19" s="1"/>
      <c r="E19" s="1"/>
      <c r="F19" s="1"/>
    </row>
    <row r="20" spans="1:9" s="2" customFormat="1" ht="18">
      <c r="A20" s="1"/>
      <c r="B20" s="1"/>
      <c r="C20" s="1"/>
      <c r="D20" s="1"/>
      <c r="E20" s="1"/>
      <c r="F20" s="1"/>
    </row>
    <row r="21" spans="1:9" s="2" customFormat="1" ht="40.5" customHeight="1">
      <c r="A21" s="1"/>
      <c r="B21" s="1"/>
      <c r="C21" s="1"/>
      <c r="D21" s="1"/>
      <c r="E21" s="1"/>
      <c r="F21" s="1"/>
    </row>
    <row r="22" spans="1:9" s="2" customFormat="1" ht="18">
      <c r="A22"/>
      <c r="B22" s="4"/>
      <c r="C22" s="4"/>
      <c r="D22" s="4"/>
      <c r="E22" s="4"/>
      <c r="F22" s="4"/>
    </row>
    <row r="23" spans="1:9" s="2" customFormat="1" ht="18">
      <c r="A23"/>
      <c r="B23" s="4"/>
      <c r="C23" s="4"/>
      <c r="D23" s="4"/>
      <c r="E23" s="4"/>
      <c r="F23" s="4"/>
    </row>
    <row r="24" spans="1:9" s="2" customFormat="1" ht="18">
      <c r="A24"/>
      <c r="B24" s="4"/>
      <c r="C24" s="4"/>
      <c r="D24" s="4"/>
      <c r="E24" s="4"/>
      <c r="F24" s="4"/>
    </row>
    <row r="25" spans="1:9">
      <c r="B25" s="4"/>
      <c r="C25" s="4"/>
      <c r="D25" s="4"/>
      <c r="E25" s="4"/>
      <c r="F25" s="4"/>
    </row>
    <row r="26" spans="1:9">
      <c r="B26" s="4"/>
      <c r="C26" s="4"/>
      <c r="D26" s="4"/>
      <c r="E26" s="4"/>
      <c r="F26" s="4"/>
    </row>
    <row r="27" spans="1:9">
      <c r="B27" s="4"/>
      <c r="C27" s="4"/>
      <c r="D27" s="4"/>
      <c r="E27" s="4"/>
      <c r="F27" s="4"/>
    </row>
    <row r="28" spans="1:9">
      <c r="B28" s="4"/>
      <c r="C28" s="4"/>
      <c r="D28" s="4"/>
      <c r="E28" s="4"/>
      <c r="F28" s="4"/>
    </row>
    <row r="29" spans="1:9">
      <c r="B29" s="4"/>
      <c r="C29" s="4"/>
      <c r="D29" s="4"/>
      <c r="E29" s="4"/>
      <c r="F29" s="4"/>
    </row>
    <row r="30" spans="1:9">
      <c r="B30" s="4"/>
      <c r="C30" s="4"/>
      <c r="D30" s="4"/>
      <c r="E30" s="4"/>
      <c r="F30" s="4"/>
    </row>
    <row r="31" spans="1:9">
      <c r="B31" s="4"/>
      <c r="C31" s="4"/>
      <c r="D31" s="4"/>
      <c r="E31" s="4"/>
      <c r="F31" s="4"/>
    </row>
    <row r="32" spans="1:9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  <row r="94" spans="2:6">
      <c r="B94" s="4"/>
      <c r="C94" s="4"/>
      <c r="D94" s="4"/>
      <c r="E94" s="4"/>
      <c r="F94" s="4"/>
    </row>
    <row r="95" spans="2:6">
      <c r="B95" s="4"/>
      <c r="C95" s="4"/>
      <c r="D95" s="4"/>
      <c r="E95" s="4"/>
      <c r="F95" s="4"/>
    </row>
    <row r="96" spans="2:6">
      <c r="B96" s="4"/>
      <c r="C96" s="4"/>
      <c r="D96" s="4"/>
      <c r="E96" s="4"/>
      <c r="F96" s="4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 кв </vt:lpstr>
      <vt:lpstr>4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2021-10-04T10:49:25Z</cp:lastPrinted>
  <dcterms:created xsi:type="dcterms:W3CDTF">2016-03-28T07:13:45Z</dcterms:created>
  <dcterms:modified xsi:type="dcterms:W3CDTF">2022-01-05T06:48:19Z</dcterms:modified>
</cp:coreProperties>
</file>